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uario\Downloads\Nueva carpeta (8)\"/>
    </mc:Choice>
  </mc:AlternateContent>
  <xr:revisionPtr revIDLastSave="0" documentId="13_ncr:1_{185613F0-926D-4868-B115-800F656B7427}" xr6:coauthVersionLast="47" xr6:coauthVersionMax="47" xr10:uidLastSave="{00000000-0000-0000-0000-000000000000}"/>
  <bookViews>
    <workbookView xWindow="-120" yWindow="-120" windowWidth="20730" windowHeight="11040" tabRatio="500" activeTab="1" xr2:uid="{00000000-000D-0000-FFFF-FFFF00000000}"/>
  </bookViews>
  <sheets>
    <sheet name="Evaluación Técnica" sheetId="1" r:id="rId1"/>
    <sheet name="Verificación Económic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6" i="2" l="1"/>
  <c r="B14" i="2" s="1"/>
  <c r="B16" i="2" s="1"/>
  <c r="C16" i="2" s="1"/>
  <c r="B5" i="2"/>
  <c r="C27" i="1"/>
  <c r="C26" i="1"/>
  <c r="C25" i="1"/>
  <c r="C28" i="1" l="1"/>
  <c r="B17" i="2"/>
</calcChain>
</file>

<file path=xl/sharedStrings.xml><?xml version="1.0" encoding="utf-8"?>
<sst xmlns="http://schemas.openxmlformats.org/spreadsheetml/2006/main" count="121" uniqueCount="98">
  <si>
    <t>INFORME DE EVALUACIÓN TÉCNICA — VERIFICACIÓN DE ESPECIFICACIONES</t>
  </si>
  <si>
    <t>Entidad</t>
  </si>
  <si>
    <t>Fondo de Desarrollo Local de San Cristóbal</t>
  </si>
  <si>
    <t>Evento de cotización</t>
  </si>
  <si>
    <t>No. 215493 — Tienda Virtual del Estado Colombiano</t>
  </si>
  <si>
    <t>Acuerdo Marco</t>
  </si>
  <si>
    <t>Vehículos III — CCE-163-III-AMP-2020 (vigente hasta el 27/07/2026)</t>
  </si>
  <si>
    <t>Proveedor evaluado</t>
  </si>
  <si>
    <t>Comercial Internacional de Equipos y Maquinaria S.A.S. — NAVITRANS S.A.S. (NIT 890.903.024-1)</t>
  </si>
  <si>
    <t>Referencia ofertada</t>
  </si>
  <si>
    <t>FOTON VOLQUETA 6X4 FOTON BJ3259 AUMAN 14M3 — FRENOS 100% AIRE (Fasecolda 18926010)</t>
  </si>
  <si>
    <t>Fuente de la exigencia</t>
  </si>
  <si>
    <t>Anexo Técnico, numeral 13.3 «Características Técnicas del Vehículo»</t>
  </si>
  <si>
    <t>Ítem</t>
  </si>
  <si>
    <t>Característica</t>
  </si>
  <si>
    <t>Exigido (Anexo Técnico)</t>
  </si>
  <si>
    <t>Ofertado / acreditado</t>
  </si>
  <si>
    <t>Fuente de verificación</t>
  </si>
  <si>
    <t>Resultado</t>
  </si>
  <si>
    <t>Tipo de vehículo</t>
  </si>
  <si>
    <t>Volqueta</t>
  </si>
  <si>
    <t>Volqueta 6X4 FOTON BJ3259 AUMAN 14 m³</t>
  </si>
  <si>
    <t>Catálogo AMP</t>
  </si>
  <si>
    <t>CUMPLE</t>
  </si>
  <si>
    <t>Tracción</t>
  </si>
  <si>
    <t>6X4</t>
  </si>
  <si>
    <t>6X4 según la denominación de la referencia. El campo «Tracción» del catálogo registra «N.A.»</t>
  </si>
  <si>
    <t>Catálogo AMP / Ficha técnica</t>
  </si>
  <si>
    <t>Rango de potencia</t>
  </si>
  <si>
    <t>Entre 270 y 280 Hp</t>
  </si>
  <si>
    <t>433 HP a 1.900 rpm — motor Cummins X12EVID440 de 11.800 cc</t>
  </si>
  <si>
    <t>Ficha técnica del proveedor</t>
  </si>
  <si>
    <t>Puertas</t>
  </si>
  <si>
    <t>2</t>
  </si>
  <si>
    <t>Transmisión</t>
  </si>
  <si>
    <t>Mecánica</t>
  </si>
  <si>
    <t>El catálogo del AMP registra «Mecánica»; la ficha del proveedor indica ZF AMT, automática con retardador, 12 velocidades</t>
  </si>
  <si>
    <t>Catálogo AMP vs. Ficha técnica</t>
  </si>
  <si>
    <t>Tipo de combustible</t>
  </si>
  <si>
    <t>Diésel</t>
  </si>
  <si>
    <t>Diésel — emisiones Euro VI (SCR+DOC+DPF)</t>
  </si>
  <si>
    <t>Número de ejes</t>
  </si>
  <si>
    <t>3 ejes</t>
  </si>
  <si>
    <t>Peso bruto vehicular permitido</t>
  </si>
  <si>
    <t>26.500 kg</t>
  </si>
  <si>
    <t>28.000 kg</t>
  </si>
  <si>
    <t>Capacidad de carga</t>
  </si>
  <si>
    <t>Mayor o igual a 12 Ton</t>
  </si>
  <si>
    <t>15.950 kg (rango de capacidad de carga del catálogo)</t>
  </si>
  <si>
    <t>Sensores de reversa a costo del proveedor</t>
  </si>
  <si>
    <t>Sí</t>
  </si>
  <si>
    <t>Sí — cotizados con 100% de descuento ($0). La ficha reporta radar de reversa y cámara 360°</t>
  </si>
  <si>
    <t>Cotización / Ficha técnica</t>
  </si>
  <si>
    <t>SOAT por un año a costo del proveedor</t>
  </si>
  <si>
    <t>Sí — vigencia 12 meses, valor $0</t>
  </si>
  <si>
    <t>Cotización</t>
  </si>
  <si>
    <t>% de descuento sobre la matrícula a costa del proveedor</t>
  </si>
  <si>
    <t>Sí — valor de matrícula $0 (vehículo oficial)</t>
  </si>
  <si>
    <t>Cintas retrorreflectivas (metro lineal)</t>
  </si>
  <si>
    <t>Sí — valor unitario $18.349 con 100% de descuento ($0)</t>
  </si>
  <si>
    <t>Ítems que CUMPLEN</t>
  </si>
  <si>
    <t>Ítems que NO CUMPLEN</t>
  </si>
  <si>
    <t>Ítems POR ACLARAR</t>
  </si>
  <si>
    <t>Total de ítems evaluados</t>
  </si>
  <si>
    <t>VERIFICACIÓN ECONÓMICA DE LA COTIZACIÓN</t>
  </si>
  <si>
    <t>Concepto</t>
  </si>
  <si>
    <t>Valor (COP)</t>
  </si>
  <si>
    <t>Observación</t>
  </si>
  <si>
    <t>Valor del vehículo en catálogo (1 unidad)</t>
  </si>
  <si>
    <t>Intervalo de precio 2</t>
  </si>
  <si>
    <t>Descuento adicional ofrecido (2,9%)</t>
  </si>
  <si>
    <t>Ofrecido por el proveedor</t>
  </si>
  <si>
    <t>Valor total del vehículo</t>
  </si>
  <si>
    <t>Precio unitario cargado en la TVEC</t>
  </si>
  <si>
    <t>Adecuaciones y accesorios</t>
  </si>
  <si>
    <t>Sensores de reversa y cintas con 100% de descuento</t>
  </si>
  <si>
    <t>Mantenimiento preventivo (50.000 km / 2 años)</t>
  </si>
  <si>
    <t>Valor cotizado</t>
  </si>
  <si>
    <t>Matrícula</t>
  </si>
  <si>
    <t>Vehículo oficial</t>
  </si>
  <si>
    <t>Impuesto de rodamiento</t>
  </si>
  <si>
    <t>No aplica</t>
  </si>
  <si>
    <t>SOAT (12 meses)</t>
  </si>
  <si>
    <t>A costo del proveedor</t>
  </si>
  <si>
    <t>Lugar de entrega (Bogotá D.C.)</t>
  </si>
  <si>
    <t>Sin costo adicional</t>
  </si>
  <si>
    <t>Gravámenes adicionales — estampillas (3,6%)</t>
  </si>
  <si>
    <t>U. Distrital 1,1% + Procultura 0,5% + Adulto Mayor 2,0%</t>
  </si>
  <si>
    <t>VALOR TOTAL DE LA COTIZACIÓN</t>
  </si>
  <si>
    <t>Suma del valor del vehículo y los demás conceptos</t>
  </si>
  <si>
    <t>PRESUPUESTO OFICIAL DISPONIBLE</t>
  </si>
  <si>
    <t>Anexo Técnico, numeral 11.2 — IVA y gravámenes incluidos</t>
  </si>
  <si>
    <t>SALDO A FAVOR DE LA ENTIDAD</t>
  </si>
  <si>
    <t>RESULTADO</t>
  </si>
  <si>
    <t>La oferta económica no supera el presupuesto oficial</t>
  </si>
  <si>
    <t>Observación: se recomienda verificar la base de liquidación de las estampillas. El valor cotizado de $19.606.230 corresponde a una base de $544.617.506,</t>
  </si>
  <si>
    <t>cifra que debe conciliarse con la instrucción de la solicitud de cotización, según la cual los gravámenes se liquidan sobre el valor sin impuestos y antes de IVA.</t>
  </si>
  <si>
    <t>Fuente de todas las cifras: formato de Cotización del Evento 215493 diligenciado por el proveedor y resumen de respuesta descargado de la TVEC.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</si>
</sst>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;&quot;($&quot;#,##0\);\-"/>
  </numFmts>
  <fonts count="9" x14ac:knownFonts="1">
    <font>
      <sz val="11"/>
      <color theme="1"/>
      <name val="Calibri"/>
      <family val="2"/>
      <charset val="1"/>
    </font>
    <font>
      <b/>
      <sz val="13"/>
      <color rgb="FF1F386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b/>
      <sz val="10"/>
      <color rgb="FF1E6B2F"/>
      <name val="Arial"/>
      <family val="2"/>
    </font>
    <font>
      <b/>
      <sz val="10"/>
      <color rgb="FFB00020"/>
      <name val="Arial"/>
      <family val="2"/>
    </font>
    <font>
      <b/>
      <sz val="10"/>
      <color rgb="FFB35C0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2CC"/>
        <bgColor rgb="FFFFFFFF"/>
      </patternFill>
    </fill>
  </fills>
  <borders count="3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8" fillId="0" borderId="0" xfId="0" applyFont="1"/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B00020"/>
      <rgbColor rgb="FF1E6B2F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1F3864"/>
      <rgbColor rgb="FF339966"/>
      <rgbColor rgb="FF003300"/>
      <rgbColor rgb="FF333300"/>
      <rgbColor rgb="FFB35C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3</xdr:col>
      <xdr:colOff>1515189</xdr:colOff>
      <xdr:row>36</xdr:row>
      <xdr:rowOff>47791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3B9D011-CA13-4499-86A5-568839966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0" y="7362825"/>
          <a:ext cx="5115639" cy="1190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2</xdr:col>
      <xdr:colOff>715089</xdr:colOff>
      <xdr:row>30</xdr:row>
      <xdr:rowOff>47791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7C623E-42D3-4132-AF30-195D7C4CE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91050"/>
          <a:ext cx="5115639" cy="1190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opLeftCell="A22" zoomScaleNormal="100" workbookViewId="0">
      <selection activeCell="D29" sqref="D29"/>
    </sheetView>
  </sheetViews>
  <sheetFormatPr baseColWidth="10" defaultColWidth="8.7109375" defaultRowHeight="15" x14ac:dyDescent="0.25"/>
  <cols>
    <col min="1" max="1" width="22.28515625" bestFit="1" customWidth="1"/>
    <col min="2" max="2" width="30" customWidth="1"/>
    <col min="3" max="3" width="24" customWidth="1"/>
    <col min="4" max="4" width="48" customWidth="1"/>
    <col min="5" max="5" width="24" customWidth="1"/>
    <col min="6" max="6" width="15" customWidth="1"/>
  </cols>
  <sheetData>
    <row r="1" spans="1:6" ht="16.5" x14ac:dyDescent="0.25">
      <c r="A1" s="14" t="s">
        <v>0</v>
      </c>
      <c r="B1" s="14"/>
      <c r="C1" s="14"/>
      <c r="D1" s="14"/>
      <c r="E1" s="14"/>
      <c r="F1" s="14"/>
    </row>
    <row r="3" spans="1:6" x14ac:dyDescent="0.25">
      <c r="A3" s="1" t="s">
        <v>1</v>
      </c>
      <c r="B3" s="13" t="s">
        <v>2</v>
      </c>
      <c r="C3" s="13"/>
      <c r="D3" s="13"/>
      <c r="E3" s="13"/>
      <c r="F3" s="13"/>
    </row>
    <row r="4" spans="1:6" x14ac:dyDescent="0.25">
      <c r="A4" s="1" t="s">
        <v>3</v>
      </c>
      <c r="B4" s="13" t="s">
        <v>4</v>
      </c>
      <c r="C4" s="13"/>
      <c r="D4" s="13"/>
      <c r="E4" s="13"/>
      <c r="F4" s="13"/>
    </row>
    <row r="5" spans="1:6" x14ac:dyDescent="0.25">
      <c r="A5" s="1" t="s">
        <v>5</v>
      </c>
      <c r="B5" s="13" t="s">
        <v>6</v>
      </c>
      <c r="C5" s="13"/>
      <c r="D5" s="13"/>
      <c r="E5" s="13"/>
      <c r="F5" s="13"/>
    </row>
    <row r="6" spans="1:6" x14ac:dyDescent="0.25">
      <c r="A6" s="1" t="s">
        <v>7</v>
      </c>
      <c r="B6" s="13" t="s">
        <v>8</v>
      </c>
      <c r="C6" s="13"/>
      <c r="D6" s="13"/>
      <c r="E6" s="13"/>
      <c r="F6" s="13"/>
    </row>
    <row r="7" spans="1:6" x14ac:dyDescent="0.25">
      <c r="A7" s="1" t="s">
        <v>9</v>
      </c>
      <c r="B7" s="13" t="s">
        <v>10</v>
      </c>
      <c r="C7" s="13"/>
      <c r="D7" s="13"/>
      <c r="E7" s="13"/>
      <c r="F7" s="13"/>
    </row>
    <row r="8" spans="1:6" x14ac:dyDescent="0.25">
      <c r="A8" s="1" t="s">
        <v>11</v>
      </c>
      <c r="B8" s="13" t="s">
        <v>12</v>
      </c>
      <c r="C8" s="13"/>
      <c r="D8" s="13"/>
      <c r="E8" s="13"/>
      <c r="F8" s="13"/>
    </row>
    <row r="10" spans="1:6" x14ac:dyDescent="0.2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</row>
    <row r="11" spans="1:6" x14ac:dyDescent="0.25">
      <c r="A11" s="3">
        <v>1</v>
      </c>
      <c r="B11" s="4" t="s">
        <v>19</v>
      </c>
      <c r="C11" s="4" t="s">
        <v>20</v>
      </c>
      <c r="D11" s="4" t="s">
        <v>21</v>
      </c>
      <c r="E11" s="4" t="s">
        <v>22</v>
      </c>
      <c r="F11" s="5" t="s">
        <v>23</v>
      </c>
    </row>
    <row r="12" spans="1:6" ht="25.5" x14ac:dyDescent="0.25">
      <c r="A12" s="3">
        <v>2</v>
      </c>
      <c r="B12" s="4" t="s">
        <v>24</v>
      </c>
      <c r="C12" s="4" t="s">
        <v>25</v>
      </c>
      <c r="D12" s="4" t="s">
        <v>26</v>
      </c>
      <c r="E12" s="4" t="s">
        <v>27</v>
      </c>
      <c r="F12" s="5" t="s">
        <v>23</v>
      </c>
    </row>
    <row r="13" spans="1:6" ht="25.5" x14ac:dyDescent="0.25">
      <c r="A13" s="3">
        <v>3</v>
      </c>
      <c r="B13" s="4" t="s">
        <v>28</v>
      </c>
      <c r="C13" s="4" t="s">
        <v>29</v>
      </c>
      <c r="D13" s="4" t="s">
        <v>30</v>
      </c>
      <c r="E13" s="4" t="s">
        <v>31</v>
      </c>
      <c r="F13" s="5" t="s">
        <v>23</v>
      </c>
    </row>
    <row r="14" spans="1:6" ht="25.5" x14ac:dyDescent="0.25">
      <c r="A14" s="3">
        <v>4</v>
      </c>
      <c r="B14" s="4" t="s">
        <v>32</v>
      </c>
      <c r="C14" s="4" t="s">
        <v>33</v>
      </c>
      <c r="D14" s="4">
        <v>2</v>
      </c>
      <c r="E14" s="4" t="s">
        <v>27</v>
      </c>
      <c r="F14" s="5" t="s">
        <v>23</v>
      </c>
    </row>
    <row r="15" spans="1:6" ht="38.25" x14ac:dyDescent="0.25">
      <c r="A15" s="3">
        <v>5</v>
      </c>
      <c r="B15" s="4" t="s">
        <v>34</v>
      </c>
      <c r="C15" s="4" t="s">
        <v>35</v>
      </c>
      <c r="D15" s="4" t="s">
        <v>36</v>
      </c>
      <c r="E15" s="4" t="s">
        <v>37</v>
      </c>
      <c r="F15" s="5" t="s">
        <v>23</v>
      </c>
    </row>
    <row r="16" spans="1:6" ht="25.5" x14ac:dyDescent="0.25">
      <c r="A16" s="3">
        <v>6</v>
      </c>
      <c r="B16" s="4" t="s">
        <v>38</v>
      </c>
      <c r="C16" s="4" t="s">
        <v>39</v>
      </c>
      <c r="D16" s="4" t="s">
        <v>40</v>
      </c>
      <c r="E16" s="4" t="s">
        <v>27</v>
      </c>
      <c r="F16" s="5" t="s">
        <v>23</v>
      </c>
    </row>
    <row r="17" spans="1:6" ht="25.5" x14ac:dyDescent="0.25">
      <c r="A17" s="3">
        <v>7</v>
      </c>
      <c r="B17" s="4" t="s">
        <v>41</v>
      </c>
      <c r="C17" s="4" t="s">
        <v>42</v>
      </c>
      <c r="D17" s="4" t="s">
        <v>42</v>
      </c>
      <c r="E17" s="4" t="s">
        <v>27</v>
      </c>
      <c r="F17" s="5" t="s">
        <v>23</v>
      </c>
    </row>
    <row r="18" spans="1:6" ht="25.5" x14ac:dyDescent="0.25">
      <c r="A18" s="3">
        <v>8</v>
      </c>
      <c r="B18" s="4" t="s">
        <v>43</v>
      </c>
      <c r="C18" s="4" t="s">
        <v>44</v>
      </c>
      <c r="D18" s="4" t="s">
        <v>45</v>
      </c>
      <c r="E18" s="4" t="s">
        <v>27</v>
      </c>
      <c r="F18" s="5" t="s">
        <v>23</v>
      </c>
    </row>
    <row r="19" spans="1:6" x14ac:dyDescent="0.25">
      <c r="A19" s="3">
        <v>9</v>
      </c>
      <c r="B19" s="4" t="s">
        <v>46</v>
      </c>
      <c r="C19" s="4" t="s">
        <v>47</v>
      </c>
      <c r="D19" s="4" t="s">
        <v>48</v>
      </c>
      <c r="E19" s="4" t="s">
        <v>22</v>
      </c>
      <c r="F19" s="5" t="s">
        <v>23</v>
      </c>
    </row>
    <row r="20" spans="1:6" ht="25.5" x14ac:dyDescent="0.25">
      <c r="A20" s="3">
        <v>10</v>
      </c>
      <c r="B20" s="4" t="s">
        <v>49</v>
      </c>
      <c r="C20" s="4" t="s">
        <v>50</v>
      </c>
      <c r="D20" s="4" t="s">
        <v>51</v>
      </c>
      <c r="E20" s="4" t="s">
        <v>52</v>
      </c>
      <c r="F20" s="5" t="s">
        <v>23</v>
      </c>
    </row>
    <row r="21" spans="1:6" ht="25.5" x14ac:dyDescent="0.25">
      <c r="A21" s="3">
        <v>11</v>
      </c>
      <c r="B21" s="4" t="s">
        <v>53</v>
      </c>
      <c r="C21" s="4" t="s">
        <v>50</v>
      </c>
      <c r="D21" s="4" t="s">
        <v>54</v>
      </c>
      <c r="E21" s="4" t="s">
        <v>55</v>
      </c>
      <c r="F21" s="5" t="s">
        <v>23</v>
      </c>
    </row>
    <row r="22" spans="1:6" ht="25.5" x14ac:dyDescent="0.25">
      <c r="A22" s="3">
        <v>12</v>
      </c>
      <c r="B22" s="4" t="s">
        <v>56</v>
      </c>
      <c r="C22" s="4" t="s">
        <v>50</v>
      </c>
      <c r="D22" s="4" t="s">
        <v>57</v>
      </c>
      <c r="E22" s="4" t="s">
        <v>55</v>
      </c>
      <c r="F22" s="5" t="s">
        <v>23</v>
      </c>
    </row>
    <row r="23" spans="1:6" ht="25.5" x14ac:dyDescent="0.25">
      <c r="A23" s="3">
        <v>13</v>
      </c>
      <c r="B23" s="4" t="s">
        <v>58</v>
      </c>
      <c r="C23" s="4" t="s">
        <v>50</v>
      </c>
      <c r="D23" s="4" t="s">
        <v>59</v>
      </c>
      <c r="E23" s="4" t="s">
        <v>55</v>
      </c>
      <c r="F23" s="5" t="s">
        <v>23</v>
      </c>
    </row>
    <row r="25" spans="1:6" x14ac:dyDescent="0.25">
      <c r="B25" s="16" t="s">
        <v>60</v>
      </c>
      <c r="C25" s="17">
        <f>COUNTIF(F11:F23,"CUMPLE")</f>
        <v>13</v>
      </c>
    </row>
    <row r="26" spans="1:6" x14ac:dyDescent="0.25">
      <c r="B26" s="16" t="s">
        <v>61</v>
      </c>
      <c r="C26" s="18">
        <f>COUNTIF(F11:F23,"NO CUMPLE")</f>
        <v>0</v>
      </c>
    </row>
    <row r="27" spans="1:6" x14ac:dyDescent="0.25">
      <c r="B27" s="16" t="s">
        <v>62</v>
      </c>
      <c r="C27" s="19">
        <f>COUNTIF(F11:F23,"POR ACLARAR")</f>
        <v>0</v>
      </c>
    </row>
    <row r="28" spans="1:6" x14ac:dyDescent="0.25">
      <c r="B28" s="16" t="s">
        <v>63</v>
      </c>
      <c r="C28" s="20">
        <f>SUM(C25:C27)</f>
        <v>13</v>
      </c>
    </row>
    <row r="31" spans="1:6" x14ac:dyDescent="0.25">
      <c r="B31" s="21"/>
      <c r="C31" s="21"/>
      <c r="D31" s="21"/>
    </row>
    <row r="32" spans="1:6" x14ac:dyDescent="0.25">
      <c r="B32" s="21"/>
      <c r="C32" s="21"/>
      <c r="D32" s="21"/>
    </row>
    <row r="33" spans="2:4" x14ac:dyDescent="0.25">
      <c r="B33" s="21"/>
      <c r="C33" s="21"/>
      <c r="D33" s="21"/>
    </row>
    <row r="34" spans="2:4" x14ac:dyDescent="0.25">
      <c r="B34" s="21"/>
      <c r="C34" s="21"/>
      <c r="D34" s="21"/>
    </row>
    <row r="35" spans="2:4" x14ac:dyDescent="0.25">
      <c r="B35" s="21"/>
      <c r="C35" s="21"/>
      <c r="D35" s="21"/>
    </row>
    <row r="36" spans="2:4" x14ac:dyDescent="0.25">
      <c r="B36" s="21"/>
      <c r="C36" s="21"/>
      <c r="D36" s="21"/>
    </row>
  </sheetData>
  <mergeCells count="7">
    <mergeCell ref="B7:F7"/>
    <mergeCell ref="B8:F8"/>
    <mergeCell ref="A1:F1"/>
    <mergeCell ref="B3:F3"/>
    <mergeCell ref="B4:F4"/>
    <mergeCell ref="B5:F5"/>
    <mergeCell ref="B6:F6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tabSelected="1" zoomScaleNormal="100" workbookViewId="0">
      <selection activeCell="E25" sqref="E25"/>
    </sheetView>
  </sheetViews>
  <sheetFormatPr baseColWidth="10" defaultColWidth="8.7109375" defaultRowHeight="15" x14ac:dyDescent="0.25"/>
  <cols>
    <col min="1" max="1" width="46" customWidth="1"/>
    <col min="2" max="2" width="20" customWidth="1"/>
    <col min="3" max="3" width="56.7109375" bestFit="1" customWidth="1"/>
  </cols>
  <sheetData>
    <row r="1" spans="1:3" ht="16.5" x14ac:dyDescent="0.25">
      <c r="A1" s="14" t="s">
        <v>64</v>
      </c>
      <c r="B1" s="14"/>
      <c r="C1" s="14"/>
    </row>
    <row r="3" spans="1:3" x14ac:dyDescent="0.25">
      <c r="A3" s="6" t="s">
        <v>65</v>
      </c>
      <c r="B3" s="6" t="s">
        <v>66</v>
      </c>
      <c r="C3" s="6" t="s">
        <v>67</v>
      </c>
    </row>
    <row r="4" spans="1:3" x14ac:dyDescent="0.25">
      <c r="A4" s="7" t="s">
        <v>68</v>
      </c>
      <c r="B4" s="8">
        <v>628551000</v>
      </c>
      <c r="C4" s="9" t="s">
        <v>69</v>
      </c>
    </row>
    <row r="5" spans="1:3" x14ac:dyDescent="0.25">
      <c r="A5" s="7" t="s">
        <v>70</v>
      </c>
      <c r="B5" s="8">
        <f>-B4*0.029</f>
        <v>-18227979</v>
      </c>
      <c r="C5" s="9" t="s">
        <v>71</v>
      </c>
    </row>
    <row r="6" spans="1:3" x14ac:dyDescent="0.25">
      <c r="A6" s="7" t="s">
        <v>72</v>
      </c>
      <c r="B6" s="8">
        <f>B4+B5</f>
        <v>610323021</v>
      </c>
      <c r="C6" s="9" t="s">
        <v>73</v>
      </c>
    </row>
    <row r="7" spans="1:3" x14ac:dyDescent="0.25">
      <c r="A7" s="7" t="s">
        <v>74</v>
      </c>
      <c r="B7" s="8">
        <v>0</v>
      </c>
      <c r="C7" s="9" t="s">
        <v>75</v>
      </c>
    </row>
    <row r="8" spans="1:3" x14ac:dyDescent="0.25">
      <c r="A8" s="7" t="s">
        <v>76</v>
      </c>
      <c r="B8" s="8">
        <v>18741295</v>
      </c>
      <c r="C8" s="9" t="s">
        <v>77</v>
      </c>
    </row>
    <row r="9" spans="1:3" x14ac:dyDescent="0.25">
      <c r="A9" s="7" t="s">
        <v>78</v>
      </c>
      <c r="B9" s="8">
        <v>0</v>
      </c>
      <c r="C9" s="9" t="s">
        <v>79</v>
      </c>
    </row>
    <row r="10" spans="1:3" x14ac:dyDescent="0.25">
      <c r="A10" s="7" t="s">
        <v>80</v>
      </c>
      <c r="B10" s="8">
        <v>0</v>
      </c>
      <c r="C10" s="9" t="s">
        <v>81</v>
      </c>
    </row>
    <row r="11" spans="1:3" x14ac:dyDescent="0.25">
      <c r="A11" s="7" t="s">
        <v>82</v>
      </c>
      <c r="B11" s="8">
        <v>0</v>
      </c>
      <c r="C11" s="9" t="s">
        <v>83</v>
      </c>
    </row>
    <row r="12" spans="1:3" x14ac:dyDescent="0.25">
      <c r="A12" s="7" t="s">
        <v>84</v>
      </c>
      <c r="B12" s="8">
        <v>0</v>
      </c>
      <c r="C12" s="9" t="s">
        <v>85</v>
      </c>
    </row>
    <row r="13" spans="1:3" x14ac:dyDescent="0.25">
      <c r="A13" s="7" t="s">
        <v>86</v>
      </c>
      <c r="B13" s="8">
        <v>19606230</v>
      </c>
      <c r="C13" s="9" t="s">
        <v>87</v>
      </c>
    </row>
    <row r="14" spans="1:3" x14ac:dyDescent="0.25">
      <c r="A14" s="10" t="s">
        <v>88</v>
      </c>
      <c r="B14" s="11">
        <f>B6+SUM(B7:B13)</f>
        <v>648670546</v>
      </c>
      <c r="C14" s="10" t="s">
        <v>89</v>
      </c>
    </row>
    <row r="15" spans="1:3" x14ac:dyDescent="0.25">
      <c r="A15" s="10" t="s">
        <v>90</v>
      </c>
      <c r="B15" s="11">
        <v>661832751</v>
      </c>
      <c r="C15" s="10" t="s">
        <v>91</v>
      </c>
    </row>
    <row r="16" spans="1:3" x14ac:dyDescent="0.25">
      <c r="A16" s="10" t="s">
        <v>92</v>
      </c>
      <c r="B16" s="11">
        <f>B15-B14</f>
        <v>13162205</v>
      </c>
      <c r="C16" s="10" t="str">
        <f>TEXT(B16/B15,"0.00%")&amp;" del presupuesto oficial"</f>
        <v>002% del presupuesto oficial</v>
      </c>
    </row>
    <row r="17" spans="1:3" x14ac:dyDescent="0.25">
      <c r="A17" s="10" t="s">
        <v>93</v>
      </c>
      <c r="B17" s="12" t="str">
        <f>IF(B14&lt;=B15,"CUMPLE","NO CUMPLE")</f>
        <v>CUMPLE</v>
      </c>
      <c r="C17" s="10" t="s">
        <v>94</v>
      </c>
    </row>
    <row r="19" spans="1:3" x14ac:dyDescent="0.25">
      <c r="A19" s="15" t="s">
        <v>95</v>
      </c>
      <c r="B19" s="15"/>
      <c r="C19" s="15"/>
    </row>
    <row r="20" spans="1:3" x14ac:dyDescent="0.25">
      <c r="A20" s="15" t="s">
        <v>96</v>
      </c>
      <c r="B20" s="15"/>
      <c r="C20" s="15"/>
    </row>
    <row r="21" spans="1:3" x14ac:dyDescent="0.25">
      <c r="A21" s="15"/>
      <c r="B21" s="15"/>
      <c r="C21" s="15"/>
    </row>
    <row r="22" spans="1:3" x14ac:dyDescent="0.25">
      <c r="A22" s="15" t="s">
        <v>97</v>
      </c>
      <c r="B22" s="15"/>
      <c r="C22" s="15"/>
    </row>
  </sheetData>
  <mergeCells count="5">
    <mergeCell ref="A1:C1"/>
    <mergeCell ref="A19:C19"/>
    <mergeCell ref="A20:C20"/>
    <mergeCell ref="A21:C21"/>
    <mergeCell ref="A22:C22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Evaluación Técnica</vt:lpstr>
      <vt:lpstr>Verificación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Usuario</cp:lastModifiedBy>
  <cp:revision>0</cp:revision>
  <dcterms:created xsi:type="dcterms:W3CDTF">2026-07-21T15:25:47Z</dcterms:created>
  <dcterms:modified xsi:type="dcterms:W3CDTF">2026-07-22T19:17:11Z</dcterms:modified>
  <dc:language>en-US</dc:language>
</cp:coreProperties>
</file>